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91029"/>
</workbook>
</file>

<file path=xl/calcChain.xml><?xml version="1.0" encoding="utf-8"?>
<calcChain xmlns="http://schemas.openxmlformats.org/spreadsheetml/2006/main">
  <c r="C72" i="1" l="1"/>
  <c r="C69" i="1"/>
  <c r="E72" i="1"/>
  <c r="D72" i="1"/>
  <c r="B72" i="1"/>
  <c r="D13" i="1"/>
  <c r="C13" i="1"/>
  <c r="C9" i="1" l="1"/>
  <c r="E13" i="1"/>
  <c r="E69" i="1"/>
  <c r="D69" i="1"/>
  <c r="E30" i="1"/>
  <c r="D39" i="1"/>
  <c r="C39" i="1" l="1"/>
  <c r="E39" i="1"/>
  <c r="D30" i="1"/>
  <c r="E16" i="1"/>
  <c r="D16" i="1"/>
  <c r="C30" i="1"/>
  <c r="B30" i="1"/>
  <c r="C44" i="1" l="1"/>
  <c r="B44" i="1"/>
  <c r="E47" i="1"/>
  <c r="D9" i="1"/>
  <c r="C16" i="1"/>
  <c r="E44" i="1"/>
  <c r="D44" i="1"/>
  <c r="B61" i="1"/>
  <c r="B54" i="1"/>
  <c r="B47" i="1"/>
  <c r="B23" i="1"/>
  <c r="B16" i="1"/>
  <c r="B13" i="1" s="1"/>
  <c r="B46" i="1" l="1"/>
  <c r="B9" i="1" l="1"/>
  <c r="E61" i="1"/>
  <c r="D61" i="1"/>
  <c r="C61" i="1"/>
  <c r="E54" i="1"/>
  <c r="D54" i="1"/>
  <c r="C54" i="1"/>
  <c r="D47" i="1"/>
  <c r="C47" i="1"/>
  <c r="E23" i="1"/>
  <c r="D23" i="1"/>
  <c r="C23" i="1"/>
  <c r="E46" i="1" l="1"/>
  <c r="E9" i="1" s="1"/>
  <c r="C46" i="1"/>
  <c r="D46" i="1"/>
</calcChain>
</file>

<file path=xl/sharedStrings.xml><?xml version="1.0" encoding="utf-8"?>
<sst xmlns="http://schemas.openxmlformats.org/spreadsheetml/2006/main" count="66" uniqueCount="59">
  <si>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</si>
  <si>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</si>
  <si>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 xml:space="preserve"> Мероприятие 1.2.1. ____________</t>
  </si>
  <si>
    <t xml:space="preserve"> Мероприятие 1.2.2. ____________</t>
  </si>
  <si>
    <t xml:space="preserve"> Мероприятие 1.2.3. ____________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</si>
  <si>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</si>
  <si>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</si>
  <si>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</si>
  <si>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</si>
  <si>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</si>
  <si>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</si>
  <si>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</si>
  <si>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Мероприятие 2.1.2. ________________</t>
  </si>
  <si>
    <t>Мероприятие 2.1.3. __________</t>
  </si>
  <si>
    <t xml:space="preserve"> Основное мероприятие 2.2. _______________</t>
  </si>
  <si>
    <t xml:space="preserve"> Мероприятие 2.2.1. ____________</t>
  </si>
  <si>
    <t xml:space="preserve"> Мероприятие 2.2.2. ____________</t>
  </si>
  <si>
    <t xml:space="preserve"> Мероприятие 2.2.3. ____________</t>
  </si>
  <si>
    <t xml:space="preserve"> Основное мероприятие 2.3. _______________</t>
  </si>
  <si>
    <t xml:space="preserve"> Мероприятие 2.3.1. ____________</t>
  </si>
  <si>
    <t xml:space="preserve"> Мероприятие 2.3.2. ____________</t>
  </si>
  <si>
    <t xml:space="preserve"> Мероприятие 2.3.3. ____________</t>
  </si>
  <si>
    <t>Муниципальная программа "Организация дорожной деятельности и обеспечение безопасности дорожного движения на территории Кунгурского муниципального округа Пермского края", в том числе:</t>
  </si>
  <si>
    <t>Мероприятие 1.1.1. 
Содержание 
автомобильных 
дорог, дорожных 
сооружений и 
элементов 
обустройства дорог</t>
  </si>
  <si>
    <t>Мероприятие 1.1.2. 
Проведение 
профилактических 
мероприятий 
(классные часы, 
конкурсы, викторины, 
встречи и т.п.) в 
образовательных 
организациях для 
обучающихся с 
приглашением 
сотрудников МО 
МВД России 
«Кунгурский»</t>
  </si>
  <si>
    <t xml:space="preserve"> Подпрограмма 2. 
Обеспечение 
реализации 
муниципальной 
программы.</t>
  </si>
  <si>
    <t>Основное 
мероприятие 1.2. Проектирование, 
строительство 
(реконструкция), 
капитальный ремонт 
и ремонт 
автомобильных 
дорог, искусственных 
дорожных 
сооружений и 
элементов 
обустройства дорог</t>
  </si>
  <si>
    <t>Мероприятие 1.2.1. 
Ремонт участков 
автомобильных 
дорог, искусственных дорожных 
сооружений и 
элементов 
обустройства дорог</t>
  </si>
  <si>
    <t>Мероприятие 1.2.2. 
Капитальный ремонт 
участков 
автомобильных 
дорог, искусственных 
дорожных 
сооружений и 
элементов 
обустройства дорог</t>
  </si>
  <si>
    <t xml:space="preserve"> Мероприятие 1.2.3. 
Проектирование, 
строительство 
(реконструкция), 
капитальный ремонт 
и ремонт 
автомобильных дорог 
общего пользования 
местного значения</t>
  </si>
  <si>
    <t>Мероприятие 1.2.4. Ремонт автомобильной дороги от технологической дороги с км 002+306 
по направлению 
северо-запад км 
000+549</t>
  </si>
  <si>
    <t>Мероприятие 1.2.5. 
Реализация 
мероприятий с 
участием средств 
самообложения 
граждан</t>
  </si>
  <si>
    <t>Мероприятие 1.1.3.
Реализация системы 
мероприятий, направленных на 
пропаганду взрослого 
населения по 
обеспечению 
безопасности 
дорожного движения 
на автомобильных 
дорогах Кунгурского 
муниципального 
округа</t>
  </si>
  <si>
    <t xml:space="preserve">Подпрограмма 1. Организация дорожной деятельности и обеспечение безопасности дорожного движения </t>
  </si>
  <si>
    <t>Основное мероприятие 1.1.  "Развитие системы организации транспортных средств и пешеходов, повышение безопасности дорожных условий"</t>
  </si>
  <si>
    <t>Количество погибших в дорожно-транспортных происшествиях на 100 тысяч населения</t>
  </si>
  <si>
    <t>Количество погибших в дорожно-транспортных происшествиях на 10 тысяч транспортных средств</t>
  </si>
  <si>
    <t>Доля протяженности автомобильных дорог Кунгурского муниципального округа Пермского края, отвечающих нормативным требованиям, в общей протяженности автомобильных дорог</t>
  </si>
  <si>
    <t>Уровень эффективности муниципальной программы</t>
  </si>
  <si>
    <t>Протяженность автомобильных дорог общего пользования местного значения и искусственных сооружений на них Кунгурского муниципального округа Пермского края, находящихся на содержании</t>
  </si>
  <si>
    <t>Количество профилактических мероприятий (классные часы, конкурсы, викторины, встречи и т.п.) в образовательных организациях по безопасности дорожного движения</t>
  </si>
  <si>
    <t>Протяженность нанесенной  дорожной разметки на автомобильных дорогах общего пользования местного значения Кунгурского муниципального округа</t>
  </si>
  <si>
    <t>Количество установленных интерактивных панелей</t>
  </si>
  <si>
    <t>Протяженность капитально отремонтированных и отремонтированных автомобильных дорог общего пользования местного значения и искусственных сооружений на них Кунгурского муниципального округа Пермского края</t>
  </si>
  <si>
    <t>Количество модернизируемых нерегулируемых пешеходных переходов, в том числе прилегающих непосредственно к дошкольным образовательным организациям, общеобразовательным организациям и организациям дополнительного образования</t>
  </si>
  <si>
    <t>Мероприятие 2.1.1. Содержание органов местного самоуправления, отраслевых (функциональных) органов администрации Кунгурского муниципального округа Пермского края</t>
  </si>
  <si>
    <t>Основное 
мероприятие 2.1. Обеспечение выполнения функций Управления развития территории по осуществлению полномочий по решению вопросов местного значения
выполнения функций</t>
  </si>
  <si>
    <t>Приложение 12 к пояснительной записке</t>
  </si>
  <si>
    <t>2026 год</t>
  </si>
  <si>
    <t>Мероприятие 1.2.7. Реализация приоритетных проектов в рамках программы 
«Комфортный край»</t>
  </si>
  <si>
    <t>«Организация дорожной деятельности и обеспечение безопасности дорожного движения на территории Кунгурского муниципального округа Пермского края» на 2025-2027 годы</t>
  </si>
  <si>
    <t>2027 год</t>
  </si>
  <si>
    <t>Основное мероприятие 1.3. Основное мероприятие "Федеральный проект "Региональная и местная дорожная сеть"</t>
  </si>
  <si>
    <t>Мероприятие 1.3.1. Приведение в нормативное состояние автомобильных дорог и искусственных дорожных сооружений</t>
  </si>
  <si>
    <t>Протяженность приведенных в нормативное состояние искусственных дорожных сооружений на автомобильных дорогах Кунгурского муниципального округа Пермского края</t>
  </si>
  <si>
    <t>Протяженность реконструированных искусственных сооружений на автомобильных дорогах Кунгурского муниципального округа Пермского края</t>
  </si>
  <si>
    <t>Мероприятие 1.2.7. Реконструкция моста через реку Юрман на км 9+419 автомобильной дороги "Малково_x0002_п.Ильича", протяженность 37,25 п.м</t>
  </si>
  <si>
    <t>2028 год</t>
  </si>
  <si>
    <t>2028год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</si>
</sst>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4" fontId="2" fillId="2" borderId="0" xfId="0" applyNumberFormat="1" applyFont="1" applyFill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view="pageBreakPreview" zoomScale="60" zoomScaleNormal="100" workbookViewId="0">
      <selection activeCell="G1" sqref="A1:I71"/>
    </sheetView>
  </sheetViews>
  <sheetFormatPr defaultRowHeight="15" x14ac:dyDescent="0.25"/>
  <cols>
    <col min="1" max="1" width="30.140625" style="1" customWidth="1"/>
    <col min="2" max="5" width="19.5703125" style="1" customWidth="1"/>
    <col min="6" max="6" width="33.140625" style="1" customWidth="1"/>
    <col min="7" max="9" width="14.42578125" style="1" customWidth="1"/>
    <col min="10" max="10" width="9.140625" style="1"/>
    <col min="11" max="11" width="23.7109375" style="1" customWidth="1"/>
    <col min="12" max="16384" width="9.140625" style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9" t="s">
        <v>47</v>
      </c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</row>
    <row r="3" spans="1:11" ht="15.75" customHeight="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11" x14ac:dyDescent="0.25">
      <c r="A4" s="10" t="s">
        <v>50</v>
      </c>
      <c r="B4" s="10"/>
      <c r="C4" s="10"/>
      <c r="D4" s="10"/>
      <c r="E4" s="10"/>
      <c r="F4" s="10"/>
      <c r="G4" s="10"/>
      <c r="H4" s="10"/>
      <c r="I4" s="10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11" ht="26.25" customHeight="1" x14ac:dyDescent="0.25">
      <c r="A6" s="12" t="s">
        <v>1</v>
      </c>
      <c r="B6" s="12" t="s">
        <v>5</v>
      </c>
      <c r="C6" s="12"/>
      <c r="D6" s="12"/>
      <c r="E6" s="12"/>
      <c r="F6" s="12" t="s">
        <v>10</v>
      </c>
      <c r="G6" s="12"/>
      <c r="H6" s="12"/>
      <c r="I6" s="12"/>
    </row>
    <row r="7" spans="1:11" x14ac:dyDescent="0.25">
      <c r="A7" s="12"/>
      <c r="B7" s="13">
        <v>2025</v>
      </c>
      <c r="C7" s="13" t="s">
        <v>48</v>
      </c>
      <c r="D7" s="13" t="s">
        <v>51</v>
      </c>
      <c r="E7" s="13" t="s">
        <v>57</v>
      </c>
      <c r="F7" s="13" t="s">
        <v>11</v>
      </c>
      <c r="G7" s="13" t="s">
        <v>48</v>
      </c>
      <c r="H7" s="13" t="s">
        <v>51</v>
      </c>
      <c r="I7" s="13" t="s">
        <v>58</v>
      </c>
    </row>
    <row r="8" spans="1:11" ht="10.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4">
        <v>9</v>
      </c>
    </row>
    <row r="9" spans="1:11" ht="32.25" customHeight="1" x14ac:dyDescent="0.25">
      <c r="A9" s="14" t="s">
        <v>22</v>
      </c>
      <c r="B9" s="15">
        <f>B13+B46</f>
        <v>636063398.30999994</v>
      </c>
      <c r="C9" s="15">
        <f>C13+C46</f>
        <v>705745729.02999997</v>
      </c>
      <c r="D9" s="15">
        <f>D13+D46</f>
        <v>775341999.5999999</v>
      </c>
      <c r="E9" s="15">
        <f>E13+E46</f>
        <v>859925197.55999994</v>
      </c>
      <c r="F9" s="3" t="s">
        <v>35</v>
      </c>
      <c r="G9" s="3">
        <v>8.35</v>
      </c>
      <c r="H9" s="3">
        <v>8.35</v>
      </c>
      <c r="I9" s="4">
        <v>8.35</v>
      </c>
    </row>
    <row r="10" spans="1:11" ht="33.75" customHeight="1" x14ac:dyDescent="0.25">
      <c r="A10" s="14"/>
      <c r="B10" s="15"/>
      <c r="C10" s="15"/>
      <c r="D10" s="15"/>
      <c r="E10" s="15"/>
      <c r="F10" s="3" t="s">
        <v>36</v>
      </c>
      <c r="G10" s="3">
        <v>1.78</v>
      </c>
      <c r="H10" s="3">
        <v>1.78</v>
      </c>
      <c r="I10" s="4">
        <v>1.78</v>
      </c>
    </row>
    <row r="11" spans="1:11" ht="64.5" customHeight="1" x14ac:dyDescent="0.25">
      <c r="A11" s="14"/>
      <c r="B11" s="15"/>
      <c r="C11" s="15"/>
      <c r="D11" s="15"/>
      <c r="E11" s="15"/>
      <c r="F11" s="3" t="s">
        <v>37</v>
      </c>
      <c r="G11" s="3">
        <v>65.8</v>
      </c>
      <c r="H11" s="3">
        <v>65.8</v>
      </c>
      <c r="I11" s="4">
        <v>65.900000000000006</v>
      </c>
      <c r="K11" s="2"/>
    </row>
    <row r="12" spans="1:11" ht="35.25" customHeight="1" x14ac:dyDescent="0.25">
      <c r="A12" s="14"/>
      <c r="B12" s="16"/>
      <c r="C12" s="16"/>
      <c r="D12" s="16"/>
      <c r="E12" s="16"/>
      <c r="F12" s="3" t="s">
        <v>38</v>
      </c>
      <c r="G12" s="3">
        <v>80</v>
      </c>
      <c r="H12" s="3">
        <v>80</v>
      </c>
      <c r="I12" s="3">
        <v>80</v>
      </c>
    </row>
    <row r="13" spans="1:11" ht="35.25" customHeight="1" x14ac:dyDescent="0.25">
      <c r="A13" s="17" t="s">
        <v>33</v>
      </c>
      <c r="B13" s="18">
        <f>B16+B23+B30+B45</f>
        <v>610698475.30999994</v>
      </c>
      <c r="C13" s="18">
        <f>C16+C23+C30+C44</f>
        <v>677733779.02999997</v>
      </c>
      <c r="D13" s="18">
        <f>D16+D23+D30+D44</f>
        <v>746589657.5999999</v>
      </c>
      <c r="E13" s="18">
        <f>E16+E23+E30+E44</f>
        <v>831172855.55999994</v>
      </c>
      <c r="F13" s="3" t="s">
        <v>35</v>
      </c>
      <c r="G13" s="3">
        <v>8.35</v>
      </c>
      <c r="H13" s="3">
        <v>8.35</v>
      </c>
      <c r="I13" s="3">
        <v>8.35</v>
      </c>
    </row>
    <row r="14" spans="1:11" ht="35.25" customHeight="1" x14ac:dyDescent="0.25">
      <c r="A14" s="19"/>
      <c r="B14" s="20"/>
      <c r="C14" s="20"/>
      <c r="D14" s="20"/>
      <c r="E14" s="20"/>
      <c r="F14" s="3" t="s">
        <v>36</v>
      </c>
      <c r="G14" s="3">
        <v>1.78</v>
      </c>
      <c r="H14" s="3">
        <v>1.78</v>
      </c>
      <c r="I14" s="3">
        <v>1.78</v>
      </c>
    </row>
    <row r="15" spans="1:11" ht="57" customHeight="1" x14ac:dyDescent="0.25">
      <c r="A15" s="21"/>
      <c r="B15" s="22"/>
      <c r="C15" s="22"/>
      <c r="D15" s="22"/>
      <c r="E15" s="22"/>
      <c r="F15" s="3" t="s">
        <v>37</v>
      </c>
      <c r="G15" s="3">
        <v>65.8</v>
      </c>
      <c r="H15" s="3">
        <v>65.8</v>
      </c>
      <c r="I15" s="3">
        <v>65.900000000000006</v>
      </c>
      <c r="K15" s="2"/>
    </row>
    <row r="16" spans="1:11" ht="68.25" customHeight="1" x14ac:dyDescent="0.25">
      <c r="A16" s="14" t="s">
        <v>34</v>
      </c>
      <c r="B16" s="23">
        <f>SUM(B20:B22)</f>
        <v>445490699.07999998</v>
      </c>
      <c r="C16" s="23">
        <f>SUM(C20:C22)</f>
        <v>468330344.55000001</v>
      </c>
      <c r="D16" s="23">
        <f>D20</f>
        <v>467091449.32999998</v>
      </c>
      <c r="E16" s="23">
        <f>E20</f>
        <v>467170811.25</v>
      </c>
      <c r="F16" s="3" t="s">
        <v>39</v>
      </c>
      <c r="G16" s="5">
        <v>1588.7</v>
      </c>
      <c r="H16" s="5">
        <v>1588.7</v>
      </c>
      <c r="I16" s="5">
        <v>1588.7</v>
      </c>
      <c r="K16" s="2"/>
    </row>
    <row r="17" spans="1:9" ht="63.75" x14ac:dyDescent="0.25">
      <c r="A17" s="14"/>
      <c r="B17" s="23"/>
      <c r="C17" s="23"/>
      <c r="D17" s="23"/>
      <c r="E17" s="23"/>
      <c r="F17" s="3" t="s">
        <v>40</v>
      </c>
      <c r="G17" s="3">
        <v>328</v>
      </c>
      <c r="H17" s="24">
        <v>328</v>
      </c>
      <c r="I17" s="3">
        <v>328</v>
      </c>
    </row>
    <row r="18" spans="1:9" ht="63.75" x14ac:dyDescent="0.25">
      <c r="A18" s="14"/>
      <c r="B18" s="23"/>
      <c r="C18" s="23"/>
      <c r="D18" s="23"/>
      <c r="E18" s="23"/>
      <c r="F18" s="3" t="s">
        <v>41</v>
      </c>
      <c r="G18" s="3">
        <v>156.19999999999999</v>
      </c>
      <c r="H18" s="3">
        <v>156.19999999999999</v>
      </c>
      <c r="I18" s="3">
        <v>156.19999999999999</v>
      </c>
    </row>
    <row r="19" spans="1:9" ht="25.5" x14ac:dyDescent="0.25">
      <c r="A19" s="14"/>
      <c r="B19" s="23"/>
      <c r="C19" s="23"/>
      <c r="D19" s="23"/>
      <c r="E19" s="23"/>
      <c r="F19" s="3" t="s">
        <v>42</v>
      </c>
      <c r="G19" s="3">
        <v>0</v>
      </c>
      <c r="H19" s="3">
        <v>1</v>
      </c>
      <c r="I19" s="3">
        <v>0</v>
      </c>
    </row>
    <row r="20" spans="1:9" ht="89.25" x14ac:dyDescent="0.25">
      <c r="A20" s="6" t="s">
        <v>23</v>
      </c>
      <c r="B20" s="25">
        <v>445490699.07999998</v>
      </c>
      <c r="C20" s="25">
        <v>468330344.55000001</v>
      </c>
      <c r="D20" s="25">
        <v>467091449.32999998</v>
      </c>
      <c r="E20" s="26">
        <v>467170811.25</v>
      </c>
      <c r="F20" s="3"/>
      <c r="G20" s="3"/>
      <c r="H20" s="3"/>
      <c r="I20" s="3"/>
    </row>
    <row r="21" spans="1:9" ht="157.5" hidden="1" customHeight="1" x14ac:dyDescent="0.25">
      <c r="A21" s="27" t="s">
        <v>24</v>
      </c>
      <c r="B21" s="28">
        <v>0</v>
      </c>
      <c r="C21" s="28">
        <v>0</v>
      </c>
      <c r="D21" s="28">
        <v>0</v>
      </c>
      <c r="E21" s="28">
        <v>0</v>
      </c>
      <c r="F21" s="3"/>
      <c r="G21" s="3"/>
      <c r="H21" s="3"/>
      <c r="I21" s="3"/>
    </row>
    <row r="22" spans="1:9" ht="135" hidden="1" customHeight="1" x14ac:dyDescent="0.25">
      <c r="A22" s="6" t="s">
        <v>32</v>
      </c>
      <c r="B22" s="29">
        <v>0</v>
      </c>
      <c r="C22" s="29">
        <v>0</v>
      </c>
      <c r="D22" s="29">
        <v>0</v>
      </c>
      <c r="E22" s="29">
        <v>0</v>
      </c>
      <c r="F22" s="3"/>
      <c r="G22" s="3"/>
      <c r="H22" s="3"/>
      <c r="I22" s="3"/>
    </row>
    <row r="23" spans="1:9" ht="15" hidden="1" customHeight="1" x14ac:dyDescent="0.25">
      <c r="A23" s="30"/>
      <c r="B23" s="23">
        <f t="shared" ref="B23" si="0">SUM(B27:B29)</f>
        <v>0</v>
      </c>
      <c r="C23" s="23">
        <f t="shared" ref="C23:E23" si="1">SUM(C27:C29)</f>
        <v>0</v>
      </c>
      <c r="D23" s="23">
        <f t="shared" si="1"/>
        <v>0</v>
      </c>
      <c r="E23" s="23">
        <f t="shared" si="1"/>
        <v>0</v>
      </c>
      <c r="F23" s="3"/>
      <c r="G23" s="3"/>
      <c r="H23" s="3"/>
      <c r="I23" s="3"/>
    </row>
    <row r="24" spans="1:9" ht="17.25" hidden="1" customHeight="1" x14ac:dyDescent="0.25">
      <c r="A24" s="30"/>
      <c r="B24" s="23"/>
      <c r="C24" s="23"/>
      <c r="D24" s="23"/>
      <c r="E24" s="23"/>
      <c r="F24" s="3"/>
      <c r="G24" s="3"/>
      <c r="H24" s="3"/>
      <c r="I24" s="3"/>
    </row>
    <row r="25" spans="1:9" ht="18" hidden="1" customHeight="1" x14ac:dyDescent="0.25">
      <c r="A25" s="30"/>
      <c r="B25" s="23"/>
      <c r="C25" s="23"/>
      <c r="D25" s="23"/>
      <c r="E25" s="23"/>
      <c r="F25" s="3"/>
      <c r="G25" s="3"/>
      <c r="H25" s="4"/>
      <c r="I25" s="3"/>
    </row>
    <row r="26" spans="1:9" ht="18" hidden="1" customHeight="1" x14ac:dyDescent="0.25">
      <c r="A26" s="30"/>
      <c r="B26" s="23"/>
      <c r="C26" s="23"/>
      <c r="D26" s="23"/>
      <c r="E26" s="23"/>
      <c r="F26" s="3"/>
      <c r="G26" s="3"/>
      <c r="H26" s="3"/>
      <c r="I26" s="3"/>
    </row>
    <row r="27" spans="1:9" ht="15" hidden="1" customHeight="1" x14ac:dyDescent="0.25">
      <c r="A27" s="6" t="s">
        <v>2</v>
      </c>
      <c r="B27" s="28"/>
      <c r="C27" s="28"/>
      <c r="D27" s="28"/>
      <c r="E27" s="29"/>
      <c r="F27" s="3"/>
      <c r="G27" s="3"/>
      <c r="H27" s="3"/>
      <c r="I27" s="6"/>
    </row>
    <row r="28" spans="1:9" ht="15" hidden="1" customHeight="1" x14ac:dyDescent="0.25">
      <c r="A28" s="6" t="s">
        <v>3</v>
      </c>
      <c r="B28" s="28"/>
      <c r="C28" s="28"/>
      <c r="D28" s="28"/>
      <c r="E28" s="28"/>
      <c r="F28" s="3"/>
      <c r="G28" s="3"/>
      <c r="H28" s="3"/>
      <c r="I28" s="6"/>
    </row>
    <row r="29" spans="1:9" ht="15" hidden="1" customHeight="1" x14ac:dyDescent="0.25">
      <c r="A29" s="6" t="s">
        <v>4</v>
      </c>
      <c r="B29" s="28"/>
      <c r="C29" s="28"/>
      <c r="D29" s="28"/>
      <c r="E29" s="29"/>
      <c r="F29" s="3"/>
      <c r="G29" s="3"/>
      <c r="H29" s="3"/>
      <c r="I29" s="6"/>
    </row>
    <row r="30" spans="1:9" x14ac:dyDescent="0.25">
      <c r="A30" s="31" t="s">
        <v>26</v>
      </c>
      <c r="B30" s="23">
        <f>SUM(B36:B43)</f>
        <v>165207776.22999999</v>
      </c>
      <c r="C30" s="23">
        <f>SUM(C36:C43)</f>
        <v>209403434.48000002</v>
      </c>
      <c r="D30" s="23">
        <f>SUM(D36:D43)</f>
        <v>279498208.26999998</v>
      </c>
      <c r="E30" s="23">
        <f>SUM(E36:E39)</f>
        <v>364002044.31</v>
      </c>
      <c r="F30" s="32" t="s">
        <v>43</v>
      </c>
      <c r="G30" s="33">
        <v>12.2</v>
      </c>
      <c r="H30" s="32">
        <v>17</v>
      </c>
      <c r="I30" s="32">
        <v>17</v>
      </c>
    </row>
    <row r="31" spans="1:9" ht="3.75" customHeight="1" x14ac:dyDescent="0.25">
      <c r="A31" s="31"/>
      <c r="B31" s="23"/>
      <c r="C31" s="23"/>
      <c r="D31" s="23"/>
      <c r="E31" s="23"/>
      <c r="F31" s="34"/>
      <c r="G31" s="35"/>
      <c r="H31" s="36"/>
      <c r="I31" s="34"/>
    </row>
    <row r="32" spans="1:9" ht="51.75" customHeight="1" x14ac:dyDescent="0.25">
      <c r="A32" s="31"/>
      <c r="B32" s="23"/>
      <c r="C32" s="23"/>
      <c r="D32" s="23"/>
      <c r="E32" s="23"/>
      <c r="F32" s="37"/>
      <c r="G32" s="38"/>
      <c r="H32" s="39"/>
      <c r="I32" s="37"/>
    </row>
    <row r="33" spans="1:9" ht="39" hidden="1" customHeight="1" x14ac:dyDescent="0.25">
      <c r="A33" s="31"/>
      <c r="B33" s="23"/>
      <c r="C33" s="23"/>
      <c r="D33" s="23"/>
      <c r="E33" s="23"/>
      <c r="F33" s="8"/>
      <c r="G33" s="8"/>
      <c r="H33" s="8"/>
      <c r="I33" s="8"/>
    </row>
    <row r="34" spans="1:9" ht="54.75" customHeight="1" x14ac:dyDescent="0.25">
      <c r="A34" s="31"/>
      <c r="B34" s="23"/>
      <c r="C34" s="23"/>
      <c r="D34" s="23"/>
      <c r="E34" s="23"/>
      <c r="F34" s="40" t="s">
        <v>55</v>
      </c>
      <c r="G34" s="41">
        <v>12.2</v>
      </c>
      <c r="H34" s="24">
        <v>17</v>
      </c>
      <c r="I34" s="41">
        <v>17</v>
      </c>
    </row>
    <row r="35" spans="1:9" ht="73.5" customHeight="1" x14ac:dyDescent="0.25">
      <c r="A35" s="31"/>
      <c r="B35" s="23"/>
      <c r="C35" s="23"/>
      <c r="D35" s="23"/>
      <c r="E35" s="23"/>
      <c r="F35" s="3" t="s">
        <v>44</v>
      </c>
      <c r="G35" s="42">
        <v>3</v>
      </c>
      <c r="H35" s="42">
        <v>3</v>
      </c>
      <c r="I35" s="42">
        <v>3</v>
      </c>
    </row>
    <row r="36" spans="1:9" ht="89.25" x14ac:dyDescent="0.25">
      <c r="A36" s="6" t="s">
        <v>27</v>
      </c>
      <c r="B36" s="43">
        <v>43030382.990000002</v>
      </c>
      <c r="C36" s="43">
        <v>92664212.219999999</v>
      </c>
      <c r="D36" s="43">
        <v>138006850.72999999</v>
      </c>
      <c r="E36" s="43">
        <v>247603266.53</v>
      </c>
      <c r="F36" s="3"/>
      <c r="G36" s="3"/>
      <c r="H36" s="3"/>
      <c r="I36" s="6"/>
    </row>
    <row r="37" spans="1:9" ht="112.5" customHeight="1" x14ac:dyDescent="0.25">
      <c r="A37" s="6" t="s">
        <v>28</v>
      </c>
      <c r="B37" s="28">
        <v>10000000</v>
      </c>
      <c r="C37" s="28">
        <v>10000000</v>
      </c>
      <c r="D37" s="28">
        <v>35092579.759999998</v>
      </c>
      <c r="E37" s="28">
        <v>10000000</v>
      </c>
      <c r="F37" s="3"/>
      <c r="G37" s="3"/>
      <c r="H37" s="3"/>
      <c r="I37" s="6"/>
    </row>
    <row r="38" spans="1:9" ht="85.5" hidden="1" customHeight="1" x14ac:dyDescent="0.25">
      <c r="A38" s="6"/>
      <c r="B38" s="28"/>
      <c r="C38" s="28"/>
      <c r="D38" s="28"/>
      <c r="E38" s="28"/>
      <c r="F38" s="3"/>
      <c r="G38" s="3"/>
      <c r="H38" s="3"/>
      <c r="I38" s="6"/>
    </row>
    <row r="39" spans="1:9" ht="114.75" x14ac:dyDescent="0.25">
      <c r="A39" s="6" t="s">
        <v>29</v>
      </c>
      <c r="B39" s="28">
        <v>112177393.23999999</v>
      </c>
      <c r="C39" s="28">
        <f>4837780.58+2029494.99+2558516.14+1248130.55+43540025.14+18265454.82+23026645.18+11233174.86</f>
        <v>106739222.26000001</v>
      </c>
      <c r="D39" s="28">
        <f>10639877.78+95758900</f>
        <v>106398777.78</v>
      </c>
      <c r="E39" s="28">
        <f>60518555.55+9595408.92+36284813.31</f>
        <v>106398777.78</v>
      </c>
      <c r="F39" s="3"/>
      <c r="G39" s="3"/>
      <c r="H39" s="3"/>
      <c r="I39" s="6"/>
    </row>
    <row r="40" spans="1:9" ht="90" hidden="1" x14ac:dyDescent="0.25">
      <c r="A40" s="44" t="s">
        <v>30</v>
      </c>
      <c r="B40" s="28">
        <v>0</v>
      </c>
      <c r="C40" s="28">
        <v>0</v>
      </c>
      <c r="D40" s="28"/>
      <c r="E40" s="29"/>
      <c r="F40" s="3"/>
      <c r="G40" s="3"/>
      <c r="H40" s="3"/>
      <c r="I40" s="6"/>
    </row>
    <row r="41" spans="1:9" ht="72.75" hidden="1" customHeight="1" x14ac:dyDescent="0.25">
      <c r="A41" s="6" t="s">
        <v>31</v>
      </c>
      <c r="B41" s="28">
        <v>0</v>
      </c>
      <c r="C41" s="28"/>
      <c r="D41" s="28"/>
      <c r="E41" s="29"/>
      <c r="F41" s="3"/>
      <c r="G41" s="3"/>
      <c r="H41" s="3"/>
      <c r="I41" s="6"/>
    </row>
    <row r="42" spans="1:9" ht="72.75" hidden="1" customHeight="1" x14ac:dyDescent="0.25">
      <c r="A42" s="6" t="s">
        <v>49</v>
      </c>
      <c r="B42" s="28">
        <v>0</v>
      </c>
      <c r="C42" s="28"/>
      <c r="D42" s="28"/>
      <c r="E42" s="29"/>
      <c r="F42" s="3"/>
      <c r="G42" s="3"/>
      <c r="H42" s="3"/>
      <c r="I42" s="6"/>
    </row>
    <row r="43" spans="1:9" ht="72.75" customHeight="1" x14ac:dyDescent="0.25">
      <c r="A43" s="45" t="s">
        <v>56</v>
      </c>
      <c r="B43" s="28">
        <v>0</v>
      </c>
      <c r="C43" s="28">
        <v>0</v>
      </c>
      <c r="D43" s="28">
        <v>0</v>
      </c>
      <c r="E43" s="46">
        <v>0</v>
      </c>
      <c r="F43" s="7"/>
      <c r="G43" s="3"/>
      <c r="H43" s="3"/>
      <c r="I43" s="6"/>
    </row>
    <row r="44" spans="1:9" ht="55.5" customHeight="1" x14ac:dyDescent="0.25">
      <c r="A44" s="47" t="s">
        <v>52</v>
      </c>
      <c r="B44" s="28">
        <f>B45</f>
        <v>0</v>
      </c>
      <c r="C44" s="28">
        <f>C45</f>
        <v>0</v>
      </c>
      <c r="D44" s="28">
        <f>D45</f>
        <v>0</v>
      </c>
      <c r="E44" s="28">
        <f>E45</f>
        <v>0</v>
      </c>
      <c r="F44" s="48" t="s">
        <v>54</v>
      </c>
      <c r="G44" s="3">
        <v>0</v>
      </c>
      <c r="H44" s="3">
        <v>0</v>
      </c>
      <c r="I44" s="3">
        <v>0</v>
      </c>
    </row>
    <row r="45" spans="1:9" ht="63.75" customHeight="1" x14ac:dyDescent="0.25">
      <c r="A45" s="49" t="s">
        <v>53</v>
      </c>
      <c r="B45" s="28">
        <v>0</v>
      </c>
      <c r="C45" s="28">
        <v>0</v>
      </c>
      <c r="D45" s="28">
        <v>0</v>
      </c>
      <c r="E45" s="46">
        <v>0</v>
      </c>
      <c r="F45" s="6"/>
      <c r="G45" s="3">
        <v>0</v>
      </c>
      <c r="H45" s="3">
        <v>0</v>
      </c>
      <c r="I45" s="6">
        <v>0</v>
      </c>
    </row>
    <row r="46" spans="1:9" ht="63.75" x14ac:dyDescent="0.25">
      <c r="A46" s="50" t="s">
        <v>25</v>
      </c>
      <c r="B46" s="51">
        <f t="shared" ref="B46:C46" si="2">B47+B54+B61</f>
        <v>25364923</v>
      </c>
      <c r="C46" s="51">
        <f t="shared" si="2"/>
        <v>28011950</v>
      </c>
      <c r="D46" s="51">
        <f t="shared" ref="D46" si="3">D47+D54+D61</f>
        <v>28752342</v>
      </c>
      <c r="E46" s="51">
        <f t="shared" ref="E46" si="4">E47+E54+E61</f>
        <v>28752342</v>
      </c>
      <c r="F46" s="3" t="s">
        <v>38</v>
      </c>
      <c r="G46" s="3">
        <v>80</v>
      </c>
      <c r="H46" s="3">
        <v>80</v>
      </c>
      <c r="I46" s="3">
        <v>80</v>
      </c>
    </row>
    <row r="47" spans="1:9" ht="24.75" customHeight="1" x14ac:dyDescent="0.25">
      <c r="A47" s="52" t="s">
        <v>46</v>
      </c>
      <c r="B47" s="23">
        <f t="shared" ref="B47" si="5">SUM(B51:B53)</f>
        <v>25364923</v>
      </c>
      <c r="C47" s="23">
        <f t="shared" ref="C47:D47" si="6">SUM(C51:C53)</f>
        <v>28011950</v>
      </c>
      <c r="D47" s="23">
        <f t="shared" si="6"/>
        <v>28752342</v>
      </c>
      <c r="E47" s="23">
        <f>SUM(E51:E53)</f>
        <v>28752342</v>
      </c>
      <c r="F47" s="3" t="s">
        <v>38</v>
      </c>
      <c r="G47" s="3">
        <v>80</v>
      </c>
      <c r="H47" s="3">
        <v>80</v>
      </c>
      <c r="I47" s="3">
        <v>80</v>
      </c>
    </row>
    <row r="48" spans="1:9" x14ac:dyDescent="0.25">
      <c r="A48" s="52"/>
      <c r="B48" s="23"/>
      <c r="C48" s="23"/>
      <c r="D48" s="23"/>
      <c r="E48" s="23"/>
      <c r="F48" s="3"/>
      <c r="G48" s="3"/>
      <c r="H48" s="3"/>
      <c r="I48" s="3"/>
    </row>
    <row r="49" spans="1:9" x14ac:dyDescent="0.25">
      <c r="A49" s="52"/>
      <c r="B49" s="23"/>
      <c r="C49" s="23"/>
      <c r="D49" s="23"/>
      <c r="E49" s="23"/>
      <c r="F49" s="3"/>
      <c r="G49" s="3"/>
      <c r="H49" s="3"/>
      <c r="I49" s="3"/>
    </row>
    <row r="50" spans="1:9" ht="41.25" customHeight="1" x14ac:dyDescent="0.25">
      <c r="A50" s="52"/>
      <c r="B50" s="23"/>
      <c r="C50" s="23"/>
      <c r="D50" s="23"/>
      <c r="E50" s="23"/>
      <c r="F50" s="3"/>
      <c r="G50" s="3"/>
      <c r="H50" s="3"/>
      <c r="I50" s="3"/>
    </row>
    <row r="51" spans="1:9" ht="71.25" customHeight="1" x14ac:dyDescent="0.25">
      <c r="A51" s="6" t="s">
        <v>45</v>
      </c>
      <c r="B51" s="28">
        <v>25364923</v>
      </c>
      <c r="C51" s="28">
        <v>28011950</v>
      </c>
      <c r="D51" s="28">
        <v>28752342</v>
      </c>
      <c r="E51" s="28">
        <v>28752342</v>
      </c>
      <c r="F51" s="3"/>
      <c r="G51" s="3"/>
      <c r="H51" s="3"/>
      <c r="I51" s="3"/>
    </row>
    <row r="52" spans="1:9" ht="22.5" hidden="1" customHeight="1" x14ac:dyDescent="0.25">
      <c r="A52" s="6" t="s">
        <v>12</v>
      </c>
      <c r="B52" s="28"/>
      <c r="C52" s="28"/>
      <c r="D52" s="28"/>
      <c r="E52" s="28"/>
      <c r="F52" s="3"/>
      <c r="G52" s="3"/>
      <c r="H52" s="3"/>
      <c r="I52" s="3"/>
    </row>
    <row r="53" spans="1:9" ht="15" hidden="1" customHeight="1" x14ac:dyDescent="0.25">
      <c r="A53" s="6" t="s">
        <v>13</v>
      </c>
      <c r="B53" s="29"/>
      <c r="C53" s="29"/>
      <c r="D53" s="29"/>
      <c r="E53" s="29"/>
      <c r="F53" s="3"/>
      <c r="G53" s="3"/>
      <c r="H53" s="3"/>
      <c r="I53" s="3"/>
    </row>
    <row r="54" spans="1:9" ht="15" hidden="1" customHeight="1" x14ac:dyDescent="0.25">
      <c r="A54" s="30" t="s">
        <v>14</v>
      </c>
      <c r="B54" s="23">
        <f t="shared" ref="B54" si="7">SUM(B58:B60)</f>
        <v>0</v>
      </c>
      <c r="C54" s="23">
        <f t="shared" ref="C54:E54" si="8">SUM(C58:C60)</f>
        <v>0</v>
      </c>
      <c r="D54" s="23">
        <f t="shared" si="8"/>
        <v>0</v>
      </c>
      <c r="E54" s="23">
        <f t="shared" si="8"/>
        <v>0</v>
      </c>
      <c r="F54" s="3"/>
      <c r="G54" s="3"/>
      <c r="H54" s="3"/>
      <c r="I54" s="3"/>
    </row>
    <row r="55" spans="1:9" ht="17.25" hidden="1" customHeight="1" x14ac:dyDescent="0.25">
      <c r="A55" s="30"/>
      <c r="B55" s="23"/>
      <c r="C55" s="23"/>
      <c r="D55" s="23"/>
      <c r="E55" s="23"/>
      <c r="F55" s="3"/>
      <c r="G55" s="3"/>
      <c r="H55" s="3"/>
      <c r="I55" s="3"/>
    </row>
    <row r="56" spans="1:9" ht="15" hidden="1" customHeight="1" x14ac:dyDescent="0.25">
      <c r="A56" s="30"/>
      <c r="B56" s="23"/>
      <c r="C56" s="23"/>
      <c r="D56" s="23"/>
      <c r="E56" s="23"/>
      <c r="F56" s="3"/>
      <c r="G56" s="3"/>
      <c r="H56" s="4"/>
      <c r="I56" s="3"/>
    </row>
    <row r="57" spans="1:9" ht="15" hidden="1" customHeight="1" x14ac:dyDescent="0.25">
      <c r="A57" s="30"/>
      <c r="B57" s="23"/>
      <c r="C57" s="23"/>
      <c r="D57" s="23"/>
      <c r="E57" s="23"/>
      <c r="F57" s="3"/>
      <c r="G57" s="3"/>
      <c r="H57" s="3"/>
      <c r="I57" s="3"/>
    </row>
    <row r="58" spans="1:9" ht="15" hidden="1" customHeight="1" x14ac:dyDescent="0.25">
      <c r="A58" s="6" t="s">
        <v>15</v>
      </c>
      <c r="B58" s="28"/>
      <c r="C58" s="28"/>
      <c r="D58" s="28"/>
      <c r="E58" s="29"/>
      <c r="F58" s="3"/>
      <c r="G58" s="3"/>
      <c r="H58" s="3"/>
      <c r="I58" s="6"/>
    </row>
    <row r="59" spans="1:9" ht="15" hidden="1" customHeight="1" x14ac:dyDescent="0.25">
      <c r="A59" s="6" t="s">
        <v>16</v>
      </c>
      <c r="B59" s="28"/>
      <c r="C59" s="28"/>
      <c r="D59" s="28"/>
      <c r="E59" s="28"/>
      <c r="F59" s="3"/>
      <c r="G59" s="3"/>
      <c r="H59" s="3"/>
      <c r="I59" s="6"/>
    </row>
    <row r="60" spans="1:9" ht="15" hidden="1" customHeight="1" x14ac:dyDescent="0.25">
      <c r="A60" s="6" t="s">
        <v>17</v>
      </c>
      <c r="B60" s="28"/>
      <c r="C60" s="28"/>
      <c r="D60" s="28"/>
      <c r="E60" s="29"/>
      <c r="F60" s="3"/>
      <c r="G60" s="3"/>
      <c r="H60" s="3"/>
      <c r="I60" s="6"/>
    </row>
    <row r="61" spans="1:9" ht="15" hidden="1" customHeight="1" x14ac:dyDescent="0.25">
      <c r="A61" s="30" t="s">
        <v>18</v>
      </c>
      <c r="B61" s="23">
        <f t="shared" ref="B61" si="9">SUM(B65:B67)</f>
        <v>0</v>
      </c>
      <c r="C61" s="23">
        <f t="shared" ref="C61:E61" si="10">SUM(C65:C67)</f>
        <v>0</v>
      </c>
      <c r="D61" s="23">
        <f t="shared" si="10"/>
        <v>0</v>
      </c>
      <c r="E61" s="23">
        <f t="shared" si="10"/>
        <v>0</v>
      </c>
      <c r="F61" s="3"/>
      <c r="G61" s="3"/>
      <c r="H61" s="3"/>
      <c r="I61" s="3"/>
    </row>
    <row r="62" spans="1:9" ht="17.25" hidden="1" customHeight="1" x14ac:dyDescent="0.25">
      <c r="A62" s="30"/>
      <c r="B62" s="23"/>
      <c r="C62" s="23"/>
      <c r="D62" s="23"/>
      <c r="E62" s="23"/>
      <c r="F62" s="3"/>
      <c r="G62" s="3"/>
      <c r="H62" s="3"/>
      <c r="I62" s="3"/>
    </row>
    <row r="63" spans="1:9" ht="15" hidden="1" customHeight="1" x14ac:dyDescent="0.25">
      <c r="A63" s="30"/>
      <c r="B63" s="23"/>
      <c r="C63" s="23"/>
      <c r="D63" s="23"/>
      <c r="E63" s="23"/>
      <c r="F63" s="3"/>
      <c r="G63" s="3"/>
      <c r="H63" s="4"/>
      <c r="I63" s="3"/>
    </row>
    <row r="64" spans="1:9" ht="15" hidden="1" customHeight="1" x14ac:dyDescent="0.25">
      <c r="A64" s="30"/>
      <c r="B64" s="23"/>
      <c r="C64" s="23"/>
      <c r="D64" s="23"/>
      <c r="E64" s="23"/>
      <c r="F64" s="3"/>
      <c r="G64" s="3"/>
      <c r="H64" s="3"/>
      <c r="I64" s="3"/>
    </row>
    <row r="65" spans="1:9" ht="15" hidden="1" customHeight="1" x14ac:dyDescent="0.25">
      <c r="A65" s="6" t="s">
        <v>19</v>
      </c>
      <c r="B65" s="28"/>
      <c r="C65" s="28"/>
      <c r="D65" s="28"/>
      <c r="E65" s="29"/>
      <c r="F65" s="3"/>
      <c r="G65" s="3"/>
      <c r="H65" s="3"/>
      <c r="I65" s="6"/>
    </row>
    <row r="66" spans="1:9" ht="15" hidden="1" customHeight="1" x14ac:dyDescent="0.25">
      <c r="A66" s="6" t="s">
        <v>20</v>
      </c>
      <c r="B66" s="28"/>
      <c r="C66" s="28"/>
      <c r="D66" s="28"/>
      <c r="E66" s="28"/>
      <c r="F66" s="3"/>
      <c r="G66" s="3"/>
      <c r="H66" s="3"/>
      <c r="I66" s="6"/>
    </row>
    <row r="67" spans="1:9" ht="15" hidden="1" customHeight="1" x14ac:dyDescent="0.25">
      <c r="A67" s="6" t="s">
        <v>21</v>
      </c>
      <c r="B67" s="28"/>
      <c r="C67" s="28"/>
      <c r="D67" s="28"/>
      <c r="E67" s="29"/>
      <c r="F67" s="3"/>
      <c r="G67" s="3"/>
      <c r="H67" s="3"/>
      <c r="I67" s="6"/>
    </row>
    <row r="68" spans="1:9" x14ac:dyDescent="0.25">
      <c r="A68" s="53" t="s">
        <v>6</v>
      </c>
      <c r="B68" s="54"/>
      <c r="C68" s="54"/>
      <c r="D68" s="54"/>
      <c r="E68" s="54"/>
      <c r="F68" s="8"/>
      <c r="G68" s="8"/>
      <c r="H68" s="8"/>
      <c r="I68" s="8"/>
    </row>
    <row r="69" spans="1:9" x14ac:dyDescent="0.25">
      <c r="A69" s="53" t="s">
        <v>7</v>
      </c>
      <c r="B69" s="55">
        <v>540311898.30999994</v>
      </c>
      <c r="C69" s="55">
        <f>581668479.03+28011950</f>
        <v>609680429.02999997</v>
      </c>
      <c r="D69" s="55">
        <f>650830757.6+D51</f>
        <v>679583099.60000002</v>
      </c>
      <c r="E69" s="55">
        <f>735413955.56+E51</f>
        <v>764166297.55999994</v>
      </c>
      <c r="F69" s="8"/>
      <c r="G69" s="8"/>
      <c r="H69" s="8"/>
      <c r="I69" s="8"/>
    </row>
    <row r="70" spans="1:9" x14ac:dyDescent="0.25">
      <c r="A70" s="53" t="s">
        <v>8</v>
      </c>
      <c r="B70" s="55">
        <v>95751500</v>
      </c>
      <c r="C70" s="55">
        <v>96065300</v>
      </c>
      <c r="D70" s="55">
        <v>95758900</v>
      </c>
      <c r="E70" s="55">
        <v>95758900</v>
      </c>
      <c r="F70" s="8"/>
      <c r="G70" s="8"/>
      <c r="H70" s="8"/>
      <c r="I70" s="8"/>
    </row>
    <row r="71" spans="1:9" x14ac:dyDescent="0.25">
      <c r="A71" s="53" t="s">
        <v>9</v>
      </c>
      <c r="B71" s="55">
        <v>0</v>
      </c>
      <c r="C71" s="55">
        <v>0</v>
      </c>
      <c r="D71" s="55">
        <v>0</v>
      </c>
      <c r="E71" s="55">
        <v>0</v>
      </c>
      <c r="F71" s="8"/>
      <c r="G71" s="8"/>
      <c r="H71" s="8"/>
      <c r="I71" s="8"/>
    </row>
    <row r="72" spans="1:9" hidden="1" x14ac:dyDescent="0.25">
      <c r="B72" s="2">
        <f>B69+B70</f>
        <v>636063398.30999994</v>
      </c>
      <c r="C72" s="2">
        <f>C69+C70</f>
        <v>705745729.02999997</v>
      </c>
      <c r="D72" s="2">
        <f>D69+D70</f>
        <v>775341999.60000002</v>
      </c>
      <c r="E72" s="2">
        <f>E69+E70</f>
        <v>859925197.55999994</v>
      </c>
    </row>
  </sheetData>
  <mergeCells count="49">
    <mergeCell ref="A54:A57"/>
    <mergeCell ref="B54:B57"/>
    <mergeCell ref="C54:C57"/>
    <mergeCell ref="D54:D57"/>
    <mergeCell ref="E54:E57"/>
    <mergeCell ref="A61:A64"/>
    <mergeCell ref="B61:B64"/>
    <mergeCell ref="C61:C64"/>
    <mergeCell ref="D61:D64"/>
    <mergeCell ref="E61:E64"/>
    <mergeCell ref="A3:I3"/>
    <mergeCell ref="A4:I4"/>
    <mergeCell ref="A6:A7"/>
    <mergeCell ref="B6:E6"/>
    <mergeCell ref="F6:I6"/>
    <mergeCell ref="C23:C26"/>
    <mergeCell ref="D23:D26"/>
    <mergeCell ref="E23:E26"/>
    <mergeCell ref="A47:A50"/>
    <mergeCell ref="B47:B50"/>
    <mergeCell ref="C47:C50"/>
    <mergeCell ref="D47:D50"/>
    <mergeCell ref="E47:E50"/>
    <mergeCell ref="A30:A35"/>
    <mergeCell ref="B30:B35"/>
    <mergeCell ref="C30:C35"/>
    <mergeCell ref="D30:D35"/>
    <mergeCell ref="E30:E35"/>
    <mergeCell ref="A9:A12"/>
    <mergeCell ref="B9:B12"/>
    <mergeCell ref="C9:C12"/>
    <mergeCell ref="D9:D12"/>
    <mergeCell ref="E9:E12"/>
    <mergeCell ref="F30:F32"/>
    <mergeCell ref="G30:G32"/>
    <mergeCell ref="H30:H32"/>
    <mergeCell ref="I30:I32"/>
    <mergeCell ref="A13:A15"/>
    <mergeCell ref="B13:B15"/>
    <mergeCell ref="C13:C15"/>
    <mergeCell ref="D13:D15"/>
    <mergeCell ref="E13:E15"/>
    <mergeCell ref="A16:A19"/>
    <mergeCell ref="B16:B19"/>
    <mergeCell ref="C16:C19"/>
    <mergeCell ref="D16:D19"/>
    <mergeCell ref="E16:E19"/>
    <mergeCell ref="A23:A26"/>
    <mergeCell ref="B23:B26"/>
  </mergeCells>
  <pageMargins left="0.78740157480314965" right="0.78740157480314965" top="1.1811023622047245" bottom="0.3937007874015748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2025-11-01T04:03:34Z</dcterms:modified>
</cp:coreProperties>
</file>